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UKE\OneDrive\Xet tuyen\2020\Đợt tháng 6\gửi ĐHTN\"/>
    </mc:Choice>
  </mc:AlternateContent>
  <bookViews>
    <workbookView xWindow="-120" yWindow="-120" windowWidth="20730" windowHeight="11160"/>
  </bookViews>
  <sheets>
    <sheet name="TC-ĐH Kế toán" sheetId="9" r:id="rId1"/>
    <sheet name="CĐ-ĐH Kế toán" sheetId="8" r:id="rId2"/>
    <sheet name="CĐ-ĐH Luật" sheetId="1" r:id="rId3"/>
  </sheets>
  <definedNames>
    <definedName name="_xlnm._FilterDatabase" localSheetId="1" hidden="1">'CĐ-ĐH Kế toán'!$A$9:$U$9</definedName>
    <definedName name="_xlnm._FilterDatabase" localSheetId="2" hidden="1">'CĐ-ĐH Luật'!$A$9:$U$9</definedName>
    <definedName name="_xlnm._FilterDatabase" localSheetId="0" hidden="1">'TC-ĐH Kế toán'!$A$9:$U$9</definedName>
    <definedName name="_xlnm.Print_Titles" localSheetId="1">'CĐ-ĐH Kế toán'!$9:$9</definedName>
    <definedName name="_xlnm.Print_Titles" localSheetId="2">'CĐ-ĐH Luật'!$9:$9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" i="9" l="1"/>
  <c r="F12" i="9"/>
  <c r="F10" i="9"/>
  <c r="F11" i="8"/>
  <c r="P11" i="8" l="1"/>
  <c r="Q11" i="8"/>
  <c r="R11" i="8"/>
  <c r="S11" i="8" s="1"/>
  <c r="P11" i="9" l="1"/>
  <c r="P12" i="9"/>
  <c r="P10" i="9"/>
  <c r="P10" i="1"/>
  <c r="F10" i="8" l="1"/>
  <c r="R10" i="1" l="1"/>
  <c r="Q10" i="1"/>
  <c r="S10" i="1" s="1"/>
  <c r="R12" i="9" l="1"/>
  <c r="Q12" i="9"/>
  <c r="S12" i="9" l="1"/>
  <c r="R11" i="9"/>
  <c r="Q11" i="9"/>
  <c r="S11" i="9" l="1"/>
  <c r="R10" i="9"/>
  <c r="Q10" i="9"/>
  <c r="S10" i="9" l="1"/>
</calcChain>
</file>

<file path=xl/sharedStrings.xml><?xml version="1.0" encoding="utf-8"?>
<sst xmlns="http://schemas.openxmlformats.org/spreadsheetml/2006/main" count="151" uniqueCount="73">
  <si>
    <t xml:space="preserve">Số hiệu bằng </t>
  </si>
  <si>
    <t>Năm tốt nghiệp</t>
  </si>
  <si>
    <t>Tổng điểm xét tuyển + ưu tiên</t>
  </si>
  <si>
    <t>Điểm ưu tiên đối tượng</t>
  </si>
  <si>
    <t>Điểm ưu tiên khu vực</t>
  </si>
  <si>
    <t>Tổng điểm chưa ưu tiên</t>
  </si>
  <si>
    <t>Môn 3</t>
  </si>
  <si>
    <t>Môn 2</t>
  </si>
  <si>
    <t>Môn 1</t>
  </si>
  <si>
    <t>Tổ hợp xét tuyển</t>
  </si>
  <si>
    <t>ĐT ƯT</t>
  </si>
  <si>
    <t>KV ƯT</t>
  </si>
  <si>
    <t>Hộ khẩu</t>
  </si>
  <si>
    <t xml:space="preserve">Dân tộc </t>
  </si>
  <si>
    <t xml:space="preserve">Giới tính </t>
  </si>
  <si>
    <t>ngay sinh</t>
  </si>
  <si>
    <t xml:space="preserve">Ngày sinh </t>
  </si>
  <si>
    <t>Tên</t>
  </si>
  <si>
    <t>Họ và</t>
  </si>
  <si>
    <t>SHS</t>
  </si>
  <si>
    <t>TT</t>
  </si>
  <si>
    <t>ĐẠI HỌC THÁI NGUYÊN</t>
  </si>
  <si>
    <t>CỘNG HÒA XÃ HỘI CHỦ NGHĨA VIỆT NAM</t>
  </si>
  <si>
    <t>TRƯỜNG ĐH KINH TẾ &amp; QUẢN TRỊ KINH DOANH</t>
  </si>
  <si>
    <t>Độc lập - Tự do - Hạnh phúc</t>
  </si>
  <si>
    <t>Địa điểm: Trường Đại học Kinh tế và Quản trị Kinh doanh</t>
  </si>
  <si>
    <t>Ngành đào tạo: Luật kinh tế</t>
  </si>
  <si>
    <t>Nữ</t>
  </si>
  <si>
    <t>1</t>
  </si>
  <si>
    <t>C00</t>
  </si>
  <si>
    <t>A00</t>
  </si>
  <si>
    <t>01</t>
  </si>
  <si>
    <t>2019</t>
  </si>
  <si>
    <t>Ngành đào tạo: Kế toán</t>
  </si>
  <si>
    <t>Ấn định danh sách: 03 thí sinh</t>
  </si>
  <si>
    <t xml:space="preserve">Tạ Quang </t>
  </si>
  <si>
    <t>Lưu</t>
  </si>
  <si>
    <t xml:space="preserve">Nam </t>
  </si>
  <si>
    <t xml:space="preserve">Kinh </t>
  </si>
  <si>
    <t xml:space="preserve">Cẩm Khê - Phú Thọ </t>
  </si>
  <si>
    <t>2016</t>
  </si>
  <si>
    <t>B699143</t>
  </si>
  <si>
    <t>DANH SÁCH THÍ SINH TRÚNG TUYỂN LIÊN THÔNG GIỮA TRÌNH ĐỘ CAO ĐẲNG VỚI TRÌNH ĐỘ ĐẠI HỌC, HÌNH THỨC VLVH NĂM 2020</t>
  </si>
  <si>
    <t xml:space="preserve">Phùng Thị </t>
  </si>
  <si>
    <t xml:space="preserve">Hà </t>
  </si>
  <si>
    <t>18/11/1980</t>
  </si>
  <si>
    <t xml:space="preserve">Lê Thị Tú </t>
  </si>
  <si>
    <t xml:space="preserve">Anh </t>
  </si>
  <si>
    <t xml:space="preserve">Nùng </t>
  </si>
  <si>
    <t xml:space="preserve">Lộc Bình - Lạng Sơn </t>
  </si>
  <si>
    <t>2011</t>
  </si>
  <si>
    <t>A16838</t>
  </si>
  <si>
    <t>00228238</t>
  </si>
  <si>
    <t xml:space="preserve">Triệu Thị </t>
  </si>
  <si>
    <t>Nùng</t>
  </si>
  <si>
    <t xml:space="preserve">Văn lãng - Lạng Sơn </t>
  </si>
  <si>
    <t>C711669</t>
  </si>
  <si>
    <t xml:space="preserve">Hoàng Thị Thu </t>
  </si>
  <si>
    <t xml:space="preserve">Trang </t>
  </si>
  <si>
    <t>Chi Lăng- Lạng Sơn</t>
  </si>
  <si>
    <t>T19008</t>
  </si>
  <si>
    <t xml:space="preserve">Phan Thị </t>
  </si>
  <si>
    <t xml:space="preserve">Hiệu </t>
  </si>
  <si>
    <t xml:space="preserve">Tày </t>
  </si>
  <si>
    <t>2014</t>
  </si>
  <si>
    <t>A693600</t>
  </si>
  <si>
    <t>DANH SÁCH THÍ SINH TRÚNG TUYỂN LIÊN THÔNG GIỮA TRÌNH ĐỘ TRUNG CẤP VỚI TRÌNH ĐỘ ĐẠI HỌC, HÌNH THỨC VLVH NĂM 2020</t>
  </si>
  <si>
    <t>Bằng</t>
  </si>
  <si>
    <t>Ấn định danh sách: 01 thí sinh</t>
  </si>
  <si>
    <t>(DỰ KIẾN)</t>
  </si>
  <si>
    <t>(Kèm theo Công văn số:        /ĐHKT&amp;QTKD-ĐTTNCXH ngày       tháng       năm 2020 của trường Đại học Kinh tế và Quản trị kinh doanh)</t>
  </si>
  <si>
    <t>6,35</t>
  </si>
  <si>
    <t>Ấn định danh sách: 02 thí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</si>
</sst>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dd\/mm\/yyyy"/>
    <numFmt numFmtId="166" formatCode="0.0"/>
  </numFmts>
  <fonts count="19" x14ac:knownFonts="1">
    <font>
      <sz val="11"/>
      <color theme="1"/>
      <name val="Calibri"/>
      <family val="2"/>
      <scheme val="minor"/>
    </font>
    <font>
      <sz val="12"/>
      <name val=".VnTime"/>
      <family val="2"/>
    </font>
    <font>
      <sz val="12"/>
      <color theme="1"/>
      <name val="Times New Roman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1"/>
      <name val="Arial"/>
      <family val="2"/>
      <charset val="163"/>
    </font>
    <font>
      <sz val="11"/>
      <name val="Calibri Light"/>
      <family val="1"/>
      <scheme val="major"/>
    </font>
    <font>
      <i/>
      <sz val="11"/>
      <name val="Times New Roman"/>
      <family val="1"/>
      <charset val="163"/>
    </font>
    <font>
      <sz val="10"/>
      <name val="Times New Roman"/>
      <family val="1"/>
      <charset val="163"/>
    </font>
    <font>
      <sz val="11"/>
      <name val="Calibri Light"/>
      <family val="1"/>
      <charset val="163"/>
      <scheme val="major"/>
    </font>
    <font>
      <sz val="9"/>
      <name val="Times New Roman"/>
      <family val="1"/>
    </font>
    <font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117">
    <xf numFmtId="0" fontId="0" fillId="0" borderId="0" xfId="0"/>
    <xf numFmtId="0" fontId="3" fillId="2" borderId="0" xfId="0" applyFont="1" applyFill="1" applyAlignment="1">
      <alignment vertical="center"/>
    </xf>
    <xf numFmtId="0" fontId="3" fillId="0" borderId="0" xfId="0" applyFont="1"/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8" fillId="0" borderId="0" xfId="0" applyFont="1"/>
    <xf numFmtId="0" fontId="10" fillId="2" borderId="0" xfId="3" applyFont="1" applyFill="1" applyAlignment="1">
      <alignment horizontal="right"/>
    </xf>
    <xf numFmtId="0" fontId="10" fillId="2" borderId="0" xfId="3" applyFont="1" applyFill="1"/>
    <xf numFmtId="0" fontId="9" fillId="0" borderId="0" xfId="0" applyFont="1" applyAlignment="1"/>
    <xf numFmtId="0" fontId="9" fillId="0" borderId="0" xfId="0" applyFont="1"/>
    <xf numFmtId="0" fontId="12" fillId="0" borderId="0" xfId="0" applyFont="1"/>
    <xf numFmtId="166" fontId="12" fillId="0" borderId="0" xfId="0" applyNumberFormat="1" applyFont="1"/>
    <xf numFmtId="0" fontId="4" fillId="0" borderId="4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3" fillId="0" borderId="1" xfId="0" quotePrefix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6" fillId="0" borderId="0" xfId="1" applyFont="1" applyFill="1" applyBorder="1" applyAlignment="1"/>
    <xf numFmtId="0" fontId="11" fillId="0" borderId="0" xfId="0" applyFont="1" applyAlignment="1"/>
    <xf numFmtId="0" fontId="3" fillId="0" borderId="2" xfId="0" applyFont="1" applyFill="1" applyBorder="1" applyAlignment="1">
      <alignment horizontal="left" vertical="center" wrapText="1"/>
    </xf>
    <xf numFmtId="0" fontId="5" fillId="0" borderId="0" xfId="3" applyFont="1" applyFill="1" applyAlignment="1">
      <alignment horizontal="right"/>
    </xf>
    <xf numFmtId="0" fontId="5" fillId="0" borderId="0" xfId="3" applyFont="1" applyFill="1"/>
    <xf numFmtId="0" fontId="13" fillId="0" borderId="0" xfId="1" applyFont="1" applyFill="1" applyBorder="1" applyAlignment="1">
      <alignment vertical="center"/>
    </xf>
    <xf numFmtId="0" fontId="13" fillId="0" borderId="0" xfId="1" applyFont="1" applyFill="1" applyBorder="1" applyAlignment="1">
      <alignment horizontal="center"/>
    </xf>
    <xf numFmtId="166" fontId="13" fillId="0" borderId="0" xfId="1" applyNumberFormat="1" applyFont="1" applyFill="1" applyBorder="1" applyAlignment="1">
      <alignment horizontal="center"/>
    </xf>
    <xf numFmtId="0" fontId="14" fillId="0" borderId="0" xfId="0" applyFont="1"/>
    <xf numFmtId="49" fontId="15" fillId="0" borderId="1" xfId="0" applyNumberFormat="1" applyFont="1" applyFill="1" applyBorder="1" applyAlignment="1" applyProtection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7" fillId="0" borderId="0" xfId="0" applyFont="1"/>
    <xf numFmtId="49" fontId="17" fillId="0" borderId="0" xfId="0" applyNumberFormat="1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/>
    </xf>
    <xf numFmtId="49" fontId="4" fillId="0" borderId="4" xfId="1" applyNumberFormat="1" applyFont="1" applyFill="1" applyBorder="1" applyAlignment="1">
      <alignment horizontal="center" vertical="center" wrapText="1"/>
    </xf>
    <xf numFmtId="49" fontId="0" fillId="0" borderId="0" xfId="0" applyNumberFormat="1"/>
    <xf numFmtId="49" fontId="11" fillId="0" borderId="0" xfId="0" applyNumberFormat="1" applyFont="1" applyAlignment="1"/>
    <xf numFmtId="49" fontId="9" fillId="0" borderId="0" xfId="0" applyNumberFormat="1" applyFont="1" applyAlignment="1"/>
    <xf numFmtId="0" fontId="0" fillId="0" borderId="0" xfId="0" applyFill="1"/>
    <xf numFmtId="0" fontId="1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/>
    </xf>
    <xf numFmtId="49" fontId="0" fillId="0" borderId="0" xfId="0" applyNumberFormat="1" applyFill="1"/>
    <xf numFmtId="0" fontId="17" fillId="0" borderId="0" xfId="0" applyFont="1" applyFill="1" applyAlignment="1">
      <alignment horizontal="center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/>
    <xf numFmtId="49" fontId="17" fillId="0" borderId="0" xfId="0" applyNumberFormat="1" applyFont="1" applyFill="1"/>
    <xf numFmtId="49" fontId="3" fillId="0" borderId="0" xfId="0" applyNumberFormat="1" applyFont="1"/>
    <xf numFmtId="49" fontId="12" fillId="0" borderId="0" xfId="0" applyNumberFormat="1" applyFont="1"/>
    <xf numFmtId="49" fontId="13" fillId="0" borderId="0" xfId="1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17" fillId="0" borderId="0" xfId="0" applyFont="1" applyFill="1" applyAlignment="1">
      <alignment wrapText="1"/>
    </xf>
    <xf numFmtId="0" fontId="17" fillId="0" borderId="0" xfId="0" applyFont="1" applyAlignment="1">
      <alignment wrapText="1"/>
    </xf>
    <xf numFmtId="2" fontId="12" fillId="0" borderId="0" xfId="0" applyNumberFormat="1" applyFont="1"/>
    <xf numFmtId="2" fontId="13" fillId="0" borderId="0" xfId="1" applyNumberFormat="1" applyFont="1" applyFill="1" applyBorder="1" applyAlignment="1">
      <alignment horizontal="center"/>
    </xf>
    <xf numFmtId="2" fontId="4" fillId="0" borderId="4" xfId="1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0" xfId="0" applyNumberFormat="1" applyFont="1"/>
    <xf numFmtId="0" fontId="17" fillId="2" borderId="3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left" vertical="center"/>
    </xf>
    <xf numFmtId="14" fontId="5" fillId="0" borderId="1" xfId="2" quotePrefix="1" applyNumberFormat="1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left" vertical="center"/>
    </xf>
    <xf numFmtId="0" fontId="3" fillId="2" borderId="5" xfId="2" applyFont="1" applyFill="1" applyBorder="1" applyAlignment="1">
      <alignment horizontal="left" vertical="center"/>
    </xf>
    <xf numFmtId="0" fontId="3" fillId="2" borderId="4" xfId="2" quotePrefix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14" fontId="15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4" fontId="17" fillId="2" borderId="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/>
    </xf>
    <xf numFmtId="0" fontId="6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2" fontId="5" fillId="0" borderId="0" xfId="1" applyNumberFormat="1" applyFont="1" applyFill="1" applyBorder="1" applyAlignment="1">
      <alignment horizontal="center"/>
    </xf>
    <xf numFmtId="0" fontId="5" fillId="2" borderId="0" xfId="3" applyFont="1" applyFill="1"/>
    <xf numFmtId="0" fontId="14" fillId="0" borderId="0" xfId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wrapText="1"/>
    </xf>
    <xf numFmtId="0" fontId="6" fillId="0" borderId="0" xfId="1" applyFont="1" applyFill="1" applyBorder="1" applyAlignment="1">
      <alignment horizontal="center" wrapText="1"/>
    </xf>
  </cellXfs>
  <cellStyles count="4">
    <cellStyle name="Normal" xfId="0" builtinId="0"/>
    <cellStyle name="Normal 2" xfId="1"/>
    <cellStyle name="Normal 3" xfId="2"/>
    <cellStyle name="Normal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U13"/>
  <sheetViews>
    <sheetView tabSelected="1" zoomScale="90" zoomScaleNormal="90" workbookViewId="0">
      <selection activeCell="L31" sqref="L31"/>
    </sheetView>
  </sheetViews>
  <sheetFormatPr defaultColWidth="9.140625" defaultRowHeight="12" x14ac:dyDescent="0.2"/>
  <cols>
    <col min="1" max="1" width="4.7109375" style="43" customWidth="1"/>
    <col min="2" max="2" width="5.42578125" style="46" customWidth="1"/>
    <col min="3" max="3" width="12.5703125" style="45" customWidth="1"/>
    <col min="4" max="4" width="7.42578125" style="45" customWidth="1"/>
    <col min="5" max="5" width="9.7109375" style="43" customWidth="1"/>
    <col min="6" max="6" width="8.42578125" style="43" hidden="1" customWidth="1"/>
    <col min="7" max="7" width="6" style="43" customWidth="1"/>
    <col min="8" max="8" width="7.140625" style="43" bestFit="1" customWidth="1"/>
    <col min="9" max="9" width="17.7109375" style="43" customWidth="1"/>
    <col min="10" max="10" width="4.5703125" style="44" customWidth="1"/>
    <col min="11" max="11" width="5.140625" style="44" customWidth="1"/>
    <col min="12" max="12" width="8.5703125" style="43" customWidth="1"/>
    <col min="13" max="14" width="6.140625" style="43" bestFit="1" customWidth="1"/>
    <col min="15" max="15" width="7.140625" style="43" customWidth="1"/>
    <col min="16" max="16" width="12.140625" style="43" hidden="1" customWidth="1"/>
    <col min="17" max="17" width="6.7109375" style="43" customWidth="1"/>
    <col min="18" max="18" width="7.28515625" style="43" customWidth="1"/>
    <col min="19" max="19" width="8.42578125" style="43" customWidth="1"/>
    <col min="20" max="20" width="7.5703125" style="43" customWidth="1"/>
    <col min="21" max="21" width="8.42578125" style="65" customWidth="1"/>
    <col min="22" max="16384" width="9.140625" style="43"/>
  </cols>
  <sheetData>
    <row r="1" spans="1:21" customFormat="1" ht="15" x14ac:dyDescent="0.25">
      <c r="A1" s="107" t="s">
        <v>21</v>
      </c>
      <c r="B1" s="107"/>
      <c r="C1" s="107"/>
      <c r="D1" s="107"/>
      <c r="E1" s="107"/>
      <c r="F1" s="107"/>
      <c r="I1" s="17"/>
      <c r="J1" s="50"/>
      <c r="K1" s="50"/>
      <c r="L1" s="108" t="s">
        <v>22</v>
      </c>
      <c r="M1" s="108"/>
      <c r="N1" s="108"/>
      <c r="O1" s="108"/>
      <c r="P1" s="108"/>
      <c r="Q1" s="108"/>
      <c r="R1" s="108"/>
      <c r="S1" s="108"/>
      <c r="T1" s="108"/>
      <c r="U1" s="108"/>
    </row>
    <row r="2" spans="1:21" customFormat="1" ht="15.75" x14ac:dyDescent="0.25">
      <c r="A2" s="17" t="s">
        <v>23</v>
      </c>
      <c r="B2" s="17"/>
      <c r="C2" s="17"/>
      <c r="D2" s="17"/>
      <c r="E2" s="17"/>
      <c r="F2" s="17"/>
      <c r="I2" s="33"/>
      <c r="J2" s="49"/>
      <c r="K2" s="49"/>
      <c r="L2" s="109" t="s">
        <v>24</v>
      </c>
      <c r="M2" s="109"/>
      <c r="N2" s="109"/>
      <c r="O2" s="109"/>
      <c r="P2" s="109"/>
      <c r="Q2" s="109"/>
      <c r="R2" s="109"/>
      <c r="S2" s="109"/>
      <c r="T2" s="109"/>
      <c r="U2" s="109"/>
    </row>
    <row r="3" spans="1:21" customFormat="1" ht="15" x14ac:dyDescent="0.25">
      <c r="A3" s="19"/>
      <c r="B3" s="19"/>
      <c r="C3" s="19"/>
      <c r="D3" s="19"/>
      <c r="E3" s="19"/>
      <c r="F3" s="19"/>
      <c r="J3" s="48"/>
      <c r="K3" s="48"/>
      <c r="U3" s="62"/>
    </row>
    <row r="4" spans="1:21" customFormat="1" ht="15" x14ac:dyDescent="0.25">
      <c r="A4" s="110" t="s">
        <v>66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</row>
    <row r="5" spans="1:21" customFormat="1" ht="15" x14ac:dyDescent="0.25">
      <c r="A5" s="111" t="s">
        <v>69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</row>
    <row r="6" spans="1:21" customFormat="1" ht="15" x14ac:dyDescent="0.25">
      <c r="A6" s="106" t="s">
        <v>70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</row>
    <row r="7" spans="1:21" customFormat="1" ht="15" x14ac:dyDescent="0.25">
      <c r="A7" s="98" t="s">
        <v>25</v>
      </c>
      <c r="B7" s="52"/>
      <c r="C7" s="52"/>
      <c r="D7" s="52"/>
      <c r="E7" s="53"/>
      <c r="F7" s="53"/>
      <c r="G7" s="51"/>
      <c r="H7" s="51"/>
      <c r="I7" s="51"/>
      <c r="J7" s="54"/>
      <c r="K7" s="54"/>
      <c r="L7" s="51"/>
      <c r="M7" s="51"/>
      <c r="N7" s="51"/>
      <c r="O7" s="51"/>
      <c r="P7" s="51"/>
      <c r="Q7" s="51"/>
      <c r="R7" s="51"/>
      <c r="S7" s="51"/>
      <c r="T7" s="51"/>
      <c r="U7" s="63"/>
    </row>
    <row r="8" spans="1:21" customFormat="1" ht="15" x14ac:dyDescent="0.25">
      <c r="A8" s="32" t="s">
        <v>33</v>
      </c>
      <c r="B8" s="52"/>
      <c r="C8" s="52"/>
      <c r="D8" s="52"/>
      <c r="E8" s="53"/>
      <c r="F8" s="53"/>
      <c r="G8" s="51"/>
      <c r="H8" s="51"/>
      <c r="I8" s="51"/>
      <c r="J8" s="54"/>
      <c r="K8" s="54"/>
      <c r="L8" s="51"/>
      <c r="M8" s="51"/>
      <c r="N8" s="51"/>
      <c r="O8" s="51"/>
      <c r="P8" s="51"/>
      <c r="Q8" s="51"/>
      <c r="R8" s="51"/>
      <c r="S8" s="51"/>
      <c r="T8" s="51"/>
      <c r="U8" s="63"/>
    </row>
    <row r="9" spans="1:21" s="2" customFormat="1" ht="68.25" customHeight="1" x14ac:dyDescent="0.2">
      <c r="A9" s="21" t="s">
        <v>20</v>
      </c>
      <c r="B9" s="21" t="s">
        <v>19</v>
      </c>
      <c r="C9" s="22" t="s">
        <v>18</v>
      </c>
      <c r="D9" s="23" t="s">
        <v>17</v>
      </c>
      <c r="E9" s="24" t="s">
        <v>16</v>
      </c>
      <c r="F9" s="24" t="s">
        <v>15</v>
      </c>
      <c r="G9" s="24" t="s">
        <v>14</v>
      </c>
      <c r="H9" s="24" t="s">
        <v>13</v>
      </c>
      <c r="I9" s="24" t="s">
        <v>12</v>
      </c>
      <c r="J9" s="47" t="s">
        <v>11</v>
      </c>
      <c r="K9" s="47" t="s">
        <v>10</v>
      </c>
      <c r="L9" s="24" t="s">
        <v>9</v>
      </c>
      <c r="M9" s="25" t="s">
        <v>8</v>
      </c>
      <c r="N9" s="25" t="s">
        <v>7</v>
      </c>
      <c r="O9" s="25" t="s">
        <v>6</v>
      </c>
      <c r="P9" s="24" t="s">
        <v>5</v>
      </c>
      <c r="Q9" s="24" t="s">
        <v>4</v>
      </c>
      <c r="R9" s="24" t="s">
        <v>3</v>
      </c>
      <c r="S9" s="26" t="s">
        <v>2</v>
      </c>
      <c r="T9" s="24" t="s">
        <v>1</v>
      </c>
      <c r="U9" s="24" t="s">
        <v>0</v>
      </c>
    </row>
    <row r="10" spans="1:21" s="1" customFormat="1" ht="26.25" customHeight="1" x14ac:dyDescent="0.25">
      <c r="A10" s="30">
        <v>1</v>
      </c>
      <c r="B10" s="31">
        <v>1</v>
      </c>
      <c r="C10" s="27" t="s">
        <v>53</v>
      </c>
      <c r="D10" s="34" t="s">
        <v>67</v>
      </c>
      <c r="E10" s="28">
        <v>26730</v>
      </c>
      <c r="F10" s="7" t="str">
        <f>TEXT(E10,"dd/mm/yyyy")</f>
        <v>07/03/1973</v>
      </c>
      <c r="G10" s="77" t="s">
        <v>27</v>
      </c>
      <c r="H10" s="77" t="s">
        <v>54</v>
      </c>
      <c r="I10" s="94" t="s">
        <v>55</v>
      </c>
      <c r="J10" s="29" t="s">
        <v>28</v>
      </c>
      <c r="K10" s="29" t="s">
        <v>31</v>
      </c>
      <c r="L10" s="82" t="s">
        <v>30</v>
      </c>
      <c r="M10" s="9">
        <v>5.0999999999999996</v>
      </c>
      <c r="N10" s="9">
        <v>5.2</v>
      </c>
      <c r="O10" s="9">
        <v>5.0999999999999996</v>
      </c>
      <c r="P10" s="9">
        <f>SUM(M10:O10)</f>
        <v>15.4</v>
      </c>
      <c r="Q10" s="10">
        <f t="shared" ref="Q10:Q11" si="0">IF(J10="1",0.75,IF(J10="2",0.25,IF(J10="2NT",0.5,0)))</f>
        <v>0.75</v>
      </c>
      <c r="R10" s="11">
        <f t="shared" ref="R10:R12" si="1">IF(OR(K10="01",K10="02",K10="03",K10="04"),2,IF(OR(K10="05",K10="06",K10="07"),1,0))</f>
        <v>2</v>
      </c>
      <c r="S10" s="12">
        <f>SUM(P10:R10)</f>
        <v>18.149999999999999</v>
      </c>
      <c r="T10" s="81">
        <v>2000</v>
      </c>
      <c r="U10" s="84" t="s">
        <v>56</v>
      </c>
    </row>
    <row r="11" spans="1:21" s="1" customFormat="1" ht="26.25" customHeight="1" x14ac:dyDescent="0.25">
      <c r="A11" s="30">
        <v>2</v>
      </c>
      <c r="B11" s="31">
        <v>2</v>
      </c>
      <c r="C11" s="27" t="s">
        <v>57</v>
      </c>
      <c r="D11" s="34" t="s">
        <v>58</v>
      </c>
      <c r="E11" s="28">
        <v>36249</v>
      </c>
      <c r="F11" s="7" t="str">
        <f t="shared" ref="F11:F12" si="2">TEXT(E11,"dd/mm/yyyy")</f>
        <v>30/03/1999</v>
      </c>
      <c r="G11" s="77" t="s">
        <v>27</v>
      </c>
      <c r="H11" s="77" t="s">
        <v>48</v>
      </c>
      <c r="I11" s="95" t="s">
        <v>59</v>
      </c>
      <c r="J11" s="8" t="s">
        <v>28</v>
      </c>
      <c r="K11" s="4" t="s">
        <v>31</v>
      </c>
      <c r="L11" s="82" t="s">
        <v>30</v>
      </c>
      <c r="M11" s="5">
        <v>7.5</v>
      </c>
      <c r="N11" s="5">
        <v>7.4</v>
      </c>
      <c r="O11" s="5">
        <v>7.9</v>
      </c>
      <c r="P11" s="9">
        <f t="shared" ref="P11:P12" si="3">SUM(M11:O11)</f>
        <v>22.8</v>
      </c>
      <c r="Q11" s="10">
        <f t="shared" si="0"/>
        <v>0.75</v>
      </c>
      <c r="R11" s="11">
        <f t="shared" si="1"/>
        <v>2</v>
      </c>
      <c r="S11" s="12">
        <f t="shared" ref="S11:S12" si="4">SUM(P11:R11)</f>
        <v>25.55</v>
      </c>
      <c r="T11" s="82" t="s">
        <v>32</v>
      </c>
      <c r="U11" s="84" t="s">
        <v>60</v>
      </c>
    </row>
    <row r="12" spans="1:21" s="1" customFormat="1" ht="26.25" customHeight="1" x14ac:dyDescent="0.25">
      <c r="A12" s="30">
        <v>3</v>
      </c>
      <c r="B12" s="31">
        <v>3</v>
      </c>
      <c r="C12" s="42" t="s">
        <v>61</v>
      </c>
      <c r="D12" s="79" t="s">
        <v>62</v>
      </c>
      <c r="E12" s="73">
        <v>32070</v>
      </c>
      <c r="F12" s="7" t="str">
        <f t="shared" si="2"/>
        <v>20/10/1987</v>
      </c>
      <c r="G12" s="78" t="s">
        <v>27</v>
      </c>
      <c r="H12" s="78" t="s">
        <v>63</v>
      </c>
      <c r="I12" s="96" t="s">
        <v>59</v>
      </c>
      <c r="J12" s="41" t="s">
        <v>28</v>
      </c>
      <c r="K12" s="41" t="s">
        <v>31</v>
      </c>
      <c r="L12" s="82" t="s">
        <v>30</v>
      </c>
      <c r="M12" s="9">
        <v>6.1</v>
      </c>
      <c r="N12" s="9">
        <v>6</v>
      </c>
      <c r="O12" s="9">
        <v>5.9</v>
      </c>
      <c r="P12" s="9">
        <f t="shared" si="3"/>
        <v>18</v>
      </c>
      <c r="Q12" s="10">
        <f>IF(J12="1",0.75,IF(J12="2",0.25,IF(J12="2NT",0.5,0)))</f>
        <v>0.75</v>
      </c>
      <c r="R12" s="11">
        <f t="shared" si="1"/>
        <v>2</v>
      </c>
      <c r="S12" s="12">
        <f t="shared" si="4"/>
        <v>20.75</v>
      </c>
      <c r="T12" s="82" t="s">
        <v>64</v>
      </c>
      <c r="U12" s="84" t="s">
        <v>65</v>
      </c>
    </row>
    <row r="13" spans="1:21" ht="20.25" customHeight="1" x14ac:dyDescent="0.25">
      <c r="A13" s="40" t="s">
        <v>34</v>
      </c>
      <c r="B13" s="55"/>
      <c r="C13" s="56"/>
      <c r="D13" s="56"/>
      <c r="E13" s="57"/>
      <c r="F13" s="57"/>
      <c r="G13" s="57"/>
      <c r="H13" s="57"/>
      <c r="I13" s="57"/>
      <c r="J13" s="58"/>
      <c r="K13" s="58"/>
      <c r="L13" s="57"/>
      <c r="M13" s="57"/>
      <c r="N13" s="57"/>
      <c r="O13" s="57"/>
      <c r="P13" s="57"/>
      <c r="Q13" s="57"/>
      <c r="R13" s="57"/>
      <c r="S13" s="57"/>
      <c r="T13" s="57"/>
      <c r="U13" s="64"/>
    </row>
  </sheetData>
  <autoFilter ref="A9:U9"/>
  <mergeCells count="6">
    <mergeCell ref="A6:U6"/>
    <mergeCell ref="A1:F1"/>
    <mergeCell ref="L1:U1"/>
    <mergeCell ref="L2:U2"/>
    <mergeCell ref="A4:U4"/>
    <mergeCell ref="A5:U5"/>
  </mergeCells>
  <pageMargins left="0.31" right="0.16" top="0.32" bottom="0.28999999999999998" header="0.3" footer="0.3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U12"/>
  <sheetViews>
    <sheetView zoomScaleNormal="100" workbookViewId="0">
      <selection activeCell="V1" sqref="V1:AE1048576"/>
    </sheetView>
  </sheetViews>
  <sheetFormatPr defaultColWidth="9.140625" defaultRowHeight="12.75" x14ac:dyDescent="0.2"/>
  <cols>
    <col min="1" max="1" width="3.85546875" style="13" customWidth="1"/>
    <col min="2" max="2" width="4.42578125" style="13" customWidth="1"/>
    <col min="3" max="3" width="14" style="2" customWidth="1"/>
    <col min="4" max="4" width="7.7109375" style="2" customWidth="1"/>
    <col min="5" max="5" width="9.7109375" style="2" customWidth="1"/>
    <col min="6" max="6" width="10.85546875" style="2" hidden="1" customWidth="1"/>
    <col min="7" max="7" width="5.5703125" style="91" customWidth="1"/>
    <col min="8" max="8" width="7.140625" style="2" bestFit="1" customWidth="1"/>
    <col min="9" max="9" width="19.28515625" style="2" customWidth="1"/>
    <col min="10" max="10" width="6.42578125" style="59" customWidth="1"/>
    <col min="11" max="11" width="6.85546875" style="59" customWidth="1"/>
    <col min="12" max="12" width="8.42578125" style="2" customWidth="1"/>
    <col min="13" max="15" width="5.5703125" style="2" customWidth="1"/>
    <col min="16" max="16" width="9.5703125" style="70" hidden="1" customWidth="1"/>
    <col min="17" max="18" width="6.28515625" style="2" customWidth="1"/>
    <col min="19" max="19" width="7.5703125" style="2" customWidth="1"/>
    <col min="20" max="20" width="6.7109375" style="2" bestFit="1" customWidth="1"/>
    <col min="21" max="21" width="9.5703125" style="2" bestFit="1" customWidth="1"/>
    <col min="22" max="16384" width="9.140625" style="2"/>
  </cols>
  <sheetData>
    <row r="1" spans="1:21" s="16" customFormat="1" ht="15" x14ac:dyDescent="0.25">
      <c r="A1" s="107" t="s">
        <v>21</v>
      </c>
      <c r="B1" s="107"/>
      <c r="C1" s="107"/>
      <c r="D1" s="107"/>
      <c r="E1" s="107"/>
      <c r="F1" s="107"/>
      <c r="G1" s="88"/>
      <c r="H1" s="14"/>
      <c r="I1" s="14"/>
      <c r="J1" s="50"/>
      <c r="K1" s="50"/>
      <c r="L1" s="17"/>
      <c r="M1" s="17"/>
      <c r="N1" s="108" t="s">
        <v>22</v>
      </c>
      <c r="O1" s="108"/>
      <c r="P1" s="108"/>
      <c r="Q1" s="108"/>
      <c r="R1" s="108"/>
      <c r="S1" s="108"/>
      <c r="T1" s="108"/>
      <c r="U1" s="108"/>
    </row>
    <row r="2" spans="1:21" s="16" customFormat="1" ht="15.75" x14ac:dyDescent="0.25">
      <c r="A2" s="17" t="s">
        <v>23</v>
      </c>
      <c r="B2" s="17"/>
      <c r="C2" s="17"/>
      <c r="D2" s="17"/>
      <c r="E2" s="17"/>
      <c r="F2" s="17"/>
      <c r="G2" s="89"/>
      <c r="H2" s="18"/>
      <c r="I2" s="18"/>
      <c r="J2" s="49"/>
      <c r="K2" s="49"/>
      <c r="L2" s="33"/>
      <c r="M2" s="33"/>
      <c r="N2" s="109" t="s">
        <v>24</v>
      </c>
      <c r="O2" s="109"/>
      <c r="P2" s="109"/>
      <c r="Q2" s="109"/>
      <c r="R2" s="109"/>
      <c r="S2" s="109"/>
      <c r="T2" s="109"/>
      <c r="U2" s="109"/>
    </row>
    <row r="3" spans="1:21" s="16" customFormat="1" ht="15" x14ac:dyDescent="0.25">
      <c r="A3" s="19"/>
      <c r="B3" s="19"/>
      <c r="C3" s="19"/>
      <c r="D3" s="19"/>
      <c r="E3" s="19"/>
      <c r="F3" s="19"/>
      <c r="G3" s="90"/>
      <c r="H3" s="19"/>
      <c r="I3" s="19"/>
      <c r="J3" s="60"/>
      <c r="K3" s="60"/>
      <c r="L3" s="19"/>
      <c r="M3" s="19"/>
      <c r="N3" s="20"/>
      <c r="O3" s="19"/>
      <c r="P3" s="66"/>
      <c r="Q3" s="19"/>
      <c r="R3" s="19"/>
      <c r="S3" s="19"/>
      <c r="T3" s="15"/>
    </row>
    <row r="4" spans="1:21" s="16" customFormat="1" ht="15" x14ac:dyDescent="0.25">
      <c r="A4" s="116" t="s">
        <v>42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</row>
    <row r="5" spans="1:21" s="16" customFormat="1" ht="15" x14ac:dyDescent="0.25">
      <c r="A5" s="110" t="s">
        <v>69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</row>
    <row r="6" spans="1:21" s="16" customFormat="1" ht="15" x14ac:dyDescent="0.25">
      <c r="A6" s="115" t="s">
        <v>70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</row>
    <row r="7" spans="1:21" s="105" customFormat="1" ht="22.5" customHeight="1" x14ac:dyDescent="0.25">
      <c r="A7" s="98" t="s">
        <v>25</v>
      </c>
      <c r="B7" s="99"/>
      <c r="C7" s="99"/>
      <c r="D7" s="99"/>
      <c r="E7" s="100"/>
      <c r="F7" s="100"/>
      <c r="G7" s="101"/>
      <c r="H7" s="100"/>
      <c r="I7" s="100"/>
      <c r="J7" s="102"/>
      <c r="K7" s="102"/>
      <c r="L7" s="100"/>
      <c r="M7" s="100"/>
      <c r="N7" s="103"/>
      <c r="O7" s="100"/>
      <c r="P7" s="104"/>
      <c r="Q7" s="100"/>
      <c r="R7" s="100"/>
      <c r="S7" s="100"/>
      <c r="T7" s="35"/>
      <c r="U7" s="36"/>
    </row>
    <row r="8" spans="1:21" s="105" customFormat="1" ht="15.75" customHeight="1" x14ac:dyDescent="0.25">
      <c r="A8" s="32" t="s">
        <v>33</v>
      </c>
      <c r="B8" s="99"/>
      <c r="C8" s="99"/>
      <c r="D8" s="99"/>
      <c r="E8" s="100"/>
      <c r="F8" s="100"/>
      <c r="G8" s="101"/>
      <c r="H8" s="100"/>
      <c r="I8" s="100"/>
      <c r="J8" s="102"/>
      <c r="K8" s="102"/>
      <c r="L8" s="100"/>
      <c r="M8" s="100"/>
      <c r="N8" s="103"/>
      <c r="O8" s="100"/>
      <c r="P8" s="104"/>
      <c r="Q8" s="100"/>
      <c r="R8" s="100"/>
      <c r="S8" s="100"/>
      <c r="T8" s="35"/>
      <c r="U8" s="36"/>
    </row>
    <row r="9" spans="1:21" ht="63.75" x14ac:dyDescent="0.2">
      <c r="A9" s="21" t="s">
        <v>20</v>
      </c>
      <c r="B9" s="21" t="s">
        <v>19</v>
      </c>
      <c r="C9" s="22" t="s">
        <v>18</v>
      </c>
      <c r="D9" s="23" t="s">
        <v>17</v>
      </c>
      <c r="E9" s="24" t="s">
        <v>16</v>
      </c>
      <c r="F9" s="24" t="s">
        <v>15</v>
      </c>
      <c r="G9" s="24" t="s">
        <v>14</v>
      </c>
      <c r="H9" s="24" t="s">
        <v>13</v>
      </c>
      <c r="I9" s="24" t="s">
        <v>12</v>
      </c>
      <c r="J9" s="47" t="s">
        <v>11</v>
      </c>
      <c r="K9" s="47" t="s">
        <v>10</v>
      </c>
      <c r="L9" s="24" t="s">
        <v>9</v>
      </c>
      <c r="M9" s="25" t="s">
        <v>8</v>
      </c>
      <c r="N9" s="25" t="s">
        <v>7</v>
      </c>
      <c r="O9" s="25" t="s">
        <v>6</v>
      </c>
      <c r="P9" s="68" t="s">
        <v>5</v>
      </c>
      <c r="Q9" s="24" t="s">
        <v>4</v>
      </c>
      <c r="R9" s="24" t="s">
        <v>3</v>
      </c>
      <c r="S9" s="26" t="s">
        <v>2</v>
      </c>
      <c r="T9" s="24" t="s">
        <v>1</v>
      </c>
      <c r="U9" s="24" t="s">
        <v>0</v>
      </c>
    </row>
    <row r="10" spans="1:21" s="1" customFormat="1" ht="26.25" customHeight="1" x14ac:dyDescent="0.25">
      <c r="A10" s="30">
        <v>1</v>
      </c>
      <c r="B10" s="31">
        <v>1</v>
      </c>
      <c r="C10" s="74" t="s">
        <v>43</v>
      </c>
      <c r="D10" s="75" t="s">
        <v>44</v>
      </c>
      <c r="E10" s="76" t="s">
        <v>45</v>
      </c>
      <c r="F10" s="7" t="str">
        <f t="shared" ref="F10:F11" si="0">TEXT(E10,"dd/mm/yyyy")</f>
        <v>18/11/1980</v>
      </c>
      <c r="G10" s="86" t="s">
        <v>27</v>
      </c>
      <c r="H10" s="81" t="s">
        <v>63</v>
      </c>
      <c r="I10" s="92" t="s">
        <v>49</v>
      </c>
      <c r="J10" s="85" t="s">
        <v>28</v>
      </c>
      <c r="K10" s="85" t="s">
        <v>31</v>
      </c>
      <c r="L10" s="112" t="s">
        <v>71</v>
      </c>
      <c r="M10" s="113"/>
      <c r="N10" s="113"/>
      <c r="O10" s="113"/>
      <c r="P10" s="113"/>
      <c r="Q10" s="113"/>
      <c r="R10" s="113"/>
      <c r="S10" s="114"/>
      <c r="T10" s="82" t="s">
        <v>50</v>
      </c>
      <c r="U10" s="84" t="s">
        <v>51</v>
      </c>
    </row>
    <row r="11" spans="1:21" s="1" customFormat="1" ht="26.25" customHeight="1" x14ac:dyDescent="0.25">
      <c r="A11" s="30">
        <v>2</v>
      </c>
      <c r="B11" s="31">
        <v>2</v>
      </c>
      <c r="C11" s="71" t="s">
        <v>46</v>
      </c>
      <c r="D11" s="72" t="s">
        <v>47</v>
      </c>
      <c r="E11" s="93">
        <v>28315</v>
      </c>
      <c r="F11" s="7" t="str">
        <f t="shared" si="0"/>
        <v>09/07/1977</v>
      </c>
      <c r="G11" s="97" t="s">
        <v>27</v>
      </c>
      <c r="H11" s="78" t="s">
        <v>38</v>
      </c>
      <c r="I11" s="87" t="s">
        <v>49</v>
      </c>
      <c r="J11" s="85" t="s">
        <v>28</v>
      </c>
      <c r="K11" s="85"/>
      <c r="L11" s="82" t="s">
        <v>30</v>
      </c>
      <c r="M11" s="83">
        <v>5</v>
      </c>
      <c r="N11" s="83">
        <v>4.9000000000000004</v>
      </c>
      <c r="O11" s="83">
        <v>5.0999999999999996</v>
      </c>
      <c r="P11" s="69">
        <f t="shared" ref="P11" si="1">SUM(M11:O11)</f>
        <v>15</v>
      </c>
      <c r="Q11" s="10">
        <f t="shared" ref="Q11" si="2">IF(J11="1",0.75,IF(J11="2",0.25,IF(J11="2NT",0.5,0)))</f>
        <v>0.75</v>
      </c>
      <c r="R11" s="11">
        <f t="shared" ref="R11" si="3">IF(OR(K11="01",K11="02",K11="03",K11="04"),2,IF(OR(K11="05",K11="06",K11="07"),1,0))</f>
        <v>0</v>
      </c>
      <c r="S11" s="12">
        <f t="shared" ref="S11" si="4">SUM(P11:R11)</f>
        <v>15.75</v>
      </c>
      <c r="T11" s="82" t="s">
        <v>50</v>
      </c>
      <c r="U11" s="84" t="s">
        <v>52</v>
      </c>
    </row>
    <row r="12" spans="1:21" ht="15" x14ac:dyDescent="0.25">
      <c r="A12" s="40" t="s">
        <v>72</v>
      </c>
    </row>
  </sheetData>
  <autoFilter ref="A9:U9"/>
  <mergeCells count="7">
    <mergeCell ref="L10:S10"/>
    <mergeCell ref="A1:F1"/>
    <mergeCell ref="N1:U1"/>
    <mergeCell ref="N2:U2"/>
    <mergeCell ref="A5:U5"/>
    <mergeCell ref="A6:U6"/>
    <mergeCell ref="A4:U4"/>
  </mergeCells>
  <pageMargins left="0.33" right="0.15748031496062992" top="0.31496062992125984" bottom="0.27559055118110237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U11"/>
  <sheetViews>
    <sheetView zoomScale="90" zoomScaleNormal="90" workbookViewId="0">
      <selection activeCell="AE17" sqref="AE17:AE18"/>
    </sheetView>
  </sheetViews>
  <sheetFormatPr defaultColWidth="9.140625" defaultRowHeight="12.75" x14ac:dyDescent="0.2"/>
  <cols>
    <col min="1" max="1" width="3.85546875" style="13" customWidth="1"/>
    <col min="2" max="2" width="4.42578125" style="13" customWidth="1"/>
    <col min="3" max="3" width="14" style="2" customWidth="1"/>
    <col min="4" max="4" width="7.7109375" style="2" customWidth="1"/>
    <col min="5" max="5" width="9.7109375" style="2" customWidth="1"/>
    <col min="6" max="6" width="9.42578125" style="2" hidden="1" customWidth="1"/>
    <col min="7" max="7" width="5.5703125" style="2" customWidth="1"/>
    <col min="8" max="8" width="7.140625" style="2" bestFit="1" customWidth="1"/>
    <col min="9" max="9" width="18.28515625" style="2" customWidth="1"/>
    <col min="10" max="10" width="6.42578125" style="59" customWidth="1"/>
    <col min="11" max="11" width="4.7109375" style="59" customWidth="1"/>
    <col min="12" max="12" width="6.42578125" style="2" customWidth="1"/>
    <col min="13" max="14" width="5" style="2" customWidth="1"/>
    <col min="15" max="15" width="4.85546875" style="2" bestFit="1" customWidth="1"/>
    <col min="16" max="16" width="5.42578125" style="70" hidden="1" customWidth="1"/>
    <col min="17" max="18" width="6.28515625" style="2" customWidth="1"/>
    <col min="19" max="19" width="7.5703125" style="2" customWidth="1"/>
    <col min="20" max="20" width="6.7109375" style="2" bestFit="1" customWidth="1"/>
    <col min="21" max="21" width="10" style="2" customWidth="1"/>
    <col min="22" max="16384" width="9.140625" style="2"/>
  </cols>
  <sheetData>
    <row r="1" spans="1:21" s="16" customFormat="1" ht="15" x14ac:dyDescent="0.25">
      <c r="A1" s="107" t="s">
        <v>21</v>
      </c>
      <c r="B1" s="107"/>
      <c r="C1" s="107"/>
      <c r="D1" s="107"/>
      <c r="E1" s="107"/>
      <c r="F1" s="107"/>
      <c r="G1" s="14"/>
      <c r="H1" s="14"/>
      <c r="I1" s="14"/>
      <c r="J1" s="50"/>
      <c r="K1" s="50"/>
      <c r="L1" s="17"/>
      <c r="M1" s="17"/>
      <c r="N1" s="108" t="s">
        <v>22</v>
      </c>
      <c r="O1" s="108"/>
      <c r="P1" s="108"/>
      <c r="Q1" s="108"/>
      <c r="R1" s="108"/>
      <c r="S1" s="108"/>
      <c r="T1" s="108"/>
      <c r="U1" s="108"/>
    </row>
    <row r="2" spans="1:21" s="16" customFormat="1" ht="15.75" x14ac:dyDescent="0.25">
      <c r="A2" s="17" t="s">
        <v>23</v>
      </c>
      <c r="B2" s="17"/>
      <c r="C2" s="17"/>
      <c r="D2" s="17"/>
      <c r="E2" s="17"/>
      <c r="F2" s="17"/>
      <c r="G2" s="18"/>
      <c r="H2" s="18"/>
      <c r="I2" s="18"/>
      <c r="J2" s="49"/>
      <c r="K2" s="49"/>
      <c r="L2" s="33"/>
      <c r="M2" s="33"/>
      <c r="N2" s="109" t="s">
        <v>24</v>
      </c>
      <c r="O2" s="109"/>
      <c r="P2" s="109"/>
      <c r="Q2" s="109"/>
      <c r="R2" s="109"/>
      <c r="S2" s="109"/>
      <c r="T2" s="109"/>
      <c r="U2" s="109"/>
    </row>
    <row r="3" spans="1:21" s="16" customFormat="1" ht="15" x14ac:dyDescent="0.25">
      <c r="A3" s="19"/>
      <c r="B3" s="19"/>
      <c r="C3" s="19"/>
      <c r="D3" s="19"/>
      <c r="E3" s="19"/>
      <c r="F3" s="19"/>
      <c r="G3" s="19"/>
      <c r="H3" s="19"/>
      <c r="I3" s="19"/>
      <c r="J3" s="60"/>
      <c r="K3" s="60"/>
      <c r="L3" s="19"/>
      <c r="M3" s="19"/>
      <c r="N3" s="20"/>
      <c r="O3" s="19"/>
      <c r="P3" s="66"/>
      <c r="Q3" s="19"/>
      <c r="R3" s="19"/>
      <c r="S3" s="19"/>
      <c r="T3" s="15"/>
    </row>
    <row r="4" spans="1:21" s="16" customFormat="1" ht="15" customHeight="1" x14ac:dyDescent="0.25">
      <c r="A4" s="110" t="s">
        <v>42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</row>
    <row r="5" spans="1:21" s="16" customFormat="1" ht="15" x14ac:dyDescent="0.25">
      <c r="A5" s="110" t="s">
        <v>69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</row>
    <row r="6" spans="1:21" s="16" customFormat="1" ht="15" x14ac:dyDescent="0.25">
      <c r="A6" s="115" t="s">
        <v>70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</row>
    <row r="7" spans="1:21" s="16" customFormat="1" ht="22.5" customHeight="1" x14ac:dyDescent="0.25">
      <c r="A7" s="98" t="s">
        <v>25</v>
      </c>
      <c r="B7" s="37"/>
      <c r="C7" s="37"/>
      <c r="D7" s="37"/>
      <c r="E7" s="38"/>
      <c r="F7" s="38"/>
      <c r="G7" s="38"/>
      <c r="H7" s="38"/>
      <c r="I7" s="38"/>
      <c r="J7" s="61"/>
      <c r="K7" s="61"/>
      <c r="L7" s="38"/>
      <c r="M7" s="38"/>
      <c r="N7" s="39"/>
      <c r="O7" s="38"/>
      <c r="P7" s="67"/>
      <c r="Q7" s="38"/>
      <c r="R7" s="38"/>
      <c r="S7" s="38"/>
      <c r="T7" s="35"/>
      <c r="U7" s="36"/>
    </row>
    <row r="8" spans="1:21" s="16" customFormat="1" ht="15.75" customHeight="1" x14ac:dyDescent="0.25">
      <c r="A8" s="32" t="s">
        <v>26</v>
      </c>
      <c r="B8" s="37"/>
      <c r="C8" s="37"/>
      <c r="D8" s="37"/>
      <c r="E8" s="38"/>
      <c r="F8" s="38"/>
      <c r="G8" s="38"/>
      <c r="H8" s="38"/>
      <c r="I8" s="38"/>
      <c r="J8" s="61"/>
      <c r="K8" s="61"/>
      <c r="L8" s="38"/>
      <c r="M8" s="38"/>
      <c r="N8" s="39"/>
      <c r="O8" s="38"/>
      <c r="P8" s="67"/>
      <c r="Q8" s="38"/>
      <c r="R8" s="38"/>
      <c r="S8" s="38"/>
      <c r="T8" s="35"/>
      <c r="U8" s="36"/>
    </row>
    <row r="9" spans="1:21" ht="63.75" x14ac:dyDescent="0.2">
      <c r="A9" s="21" t="s">
        <v>20</v>
      </c>
      <c r="B9" s="21" t="s">
        <v>19</v>
      </c>
      <c r="C9" s="22" t="s">
        <v>18</v>
      </c>
      <c r="D9" s="23" t="s">
        <v>17</v>
      </c>
      <c r="E9" s="24" t="s">
        <v>16</v>
      </c>
      <c r="F9" s="24" t="s">
        <v>15</v>
      </c>
      <c r="G9" s="24" t="s">
        <v>14</v>
      </c>
      <c r="H9" s="24" t="s">
        <v>13</v>
      </c>
      <c r="I9" s="24" t="s">
        <v>12</v>
      </c>
      <c r="J9" s="47" t="s">
        <v>11</v>
      </c>
      <c r="K9" s="47" t="s">
        <v>10</v>
      </c>
      <c r="L9" s="24" t="s">
        <v>9</v>
      </c>
      <c r="M9" s="25" t="s">
        <v>8</v>
      </c>
      <c r="N9" s="25" t="s">
        <v>7</v>
      </c>
      <c r="O9" s="25" t="s">
        <v>6</v>
      </c>
      <c r="P9" s="68" t="s">
        <v>5</v>
      </c>
      <c r="Q9" s="24" t="s">
        <v>4</v>
      </c>
      <c r="R9" s="24" t="s">
        <v>3</v>
      </c>
      <c r="S9" s="26" t="s">
        <v>2</v>
      </c>
      <c r="T9" s="24" t="s">
        <v>1</v>
      </c>
      <c r="U9" s="24" t="s">
        <v>0</v>
      </c>
    </row>
    <row r="10" spans="1:21" s="1" customFormat="1" ht="26.25" customHeight="1" x14ac:dyDescent="0.25">
      <c r="A10" s="30">
        <v>1</v>
      </c>
      <c r="B10" s="31">
        <v>1</v>
      </c>
      <c r="C10" s="27" t="s">
        <v>35</v>
      </c>
      <c r="D10" s="80" t="s">
        <v>36</v>
      </c>
      <c r="E10" s="28">
        <v>32745</v>
      </c>
      <c r="F10" s="28">
        <v>32745</v>
      </c>
      <c r="G10" s="28" t="s">
        <v>37</v>
      </c>
      <c r="H10" s="3" t="s">
        <v>38</v>
      </c>
      <c r="I10" s="6" t="s">
        <v>39</v>
      </c>
      <c r="J10" s="29" t="s">
        <v>28</v>
      </c>
      <c r="K10" s="8"/>
      <c r="L10" s="8" t="s">
        <v>29</v>
      </c>
      <c r="M10" s="9">
        <v>5.8</v>
      </c>
      <c r="N10" s="9">
        <v>5</v>
      </c>
      <c r="O10" s="9">
        <v>6.2</v>
      </c>
      <c r="P10" s="9">
        <f>SUM(M10:O10)</f>
        <v>17</v>
      </c>
      <c r="Q10" s="10">
        <f>IF(J10="1",0.75,IF(J10="2",0.25,IF(J10="2NT",0.5,0)))</f>
        <v>0.75</v>
      </c>
      <c r="R10" s="11">
        <f>IF(OR(K10="01",K10="02",K10="03",K10="04"),2,IF(OR(K10="05",K10="06",K10="07"),1,0))</f>
        <v>0</v>
      </c>
      <c r="S10" s="12">
        <f>SUM(P10:R10)</f>
        <v>17.75</v>
      </c>
      <c r="T10" s="8" t="s">
        <v>40</v>
      </c>
      <c r="U10" s="8" t="s">
        <v>41</v>
      </c>
    </row>
    <row r="11" spans="1:21" ht="23.25" customHeight="1" x14ac:dyDescent="0.25">
      <c r="A11" s="40" t="s">
        <v>68</v>
      </c>
    </row>
  </sheetData>
  <sortState ref="B10:AC40">
    <sortCondition ref="B10:B40"/>
  </sortState>
  <mergeCells count="6">
    <mergeCell ref="A1:F1"/>
    <mergeCell ref="N2:U2"/>
    <mergeCell ref="N1:U1"/>
    <mergeCell ref="A5:U5"/>
    <mergeCell ref="A6:U6"/>
    <mergeCell ref="A4:U4"/>
  </mergeCells>
  <pageMargins left="0.35" right="0.15748031496062992" top="0.31496062992125984" bottom="0.2755905511811023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TC-ĐH Kế toán</vt:lpstr>
      <vt:lpstr>CĐ-ĐH Kế toán</vt:lpstr>
      <vt:lpstr>CĐ-ĐH Luật</vt:lpstr>
      <vt:lpstr>'CĐ-ĐH Kế toán'!Print_Titles</vt:lpstr>
      <vt:lpstr>'CĐ-ĐH Luật'!Print_Titles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2020-07-02T07:35:36Z</cp:lastPrinted>
  <dcterms:created xsi:type="dcterms:W3CDTF">2018-11-28T13:40:24Z</dcterms:created>
  <dcterms:modified xsi:type="dcterms:W3CDTF">2020-07-22T08:09:17Z</dcterms:modified>
</cp:coreProperties>
</file>